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13_ncr:1_{46B0BBC8-99DF-4C2B-BF71-63187CB13462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Blad1" sheetId="1" r:id="rId1"/>
    <sheet name="budget 2020" sheetId="2" r:id="rId2"/>
    <sheet name="Blad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5" i="1" l="1"/>
  <c r="G46" i="1"/>
  <c r="G47" i="1"/>
  <c r="G48" i="1"/>
  <c r="G44" i="1"/>
  <c r="G41" i="1"/>
  <c r="G40" i="1"/>
  <c r="C33" i="1" l="1"/>
  <c r="C26" i="1"/>
  <c r="C21" i="1"/>
  <c r="C11" i="1"/>
  <c r="C23" i="1" s="1"/>
  <c r="C35" i="1" s="1"/>
  <c r="C33" i="2"/>
  <c r="C26" i="2"/>
  <c r="C21" i="2"/>
  <c r="C11" i="2"/>
  <c r="C23" i="2" l="1"/>
  <c r="C35" i="2" s="1"/>
  <c r="D21" i="1"/>
  <c r="E42" i="1" l="1"/>
  <c r="E50" i="1"/>
  <c r="E11" i="1"/>
  <c r="E33" i="1"/>
  <c r="E26" i="1"/>
  <c r="E21" i="1"/>
  <c r="E23" i="1" l="1"/>
  <c r="E35" i="1" s="1"/>
  <c r="F33" i="1" l="1"/>
  <c r="D33" i="1"/>
  <c r="F21" i="1"/>
  <c r="F26" i="1"/>
  <c r="D26" i="1"/>
  <c r="F11" i="1"/>
  <c r="D11" i="1"/>
  <c r="F50" i="1"/>
  <c r="G33" i="1"/>
  <c r="G26" i="1"/>
  <c r="G21" i="1"/>
  <c r="G11" i="1"/>
  <c r="D23" i="1" l="1"/>
  <c r="D35" i="1" s="1"/>
  <c r="F23" i="1"/>
  <c r="F35" i="1" s="1"/>
  <c r="G23" i="1"/>
  <c r="G35" i="1" s="1"/>
</calcChain>
</file>

<file path=xl/sharedStrings.xml><?xml version="1.0" encoding="utf-8"?>
<sst xmlns="http://schemas.openxmlformats.org/spreadsheetml/2006/main" count="71" uniqueCount="44">
  <si>
    <t>KEBALS VÄGFÖRENING</t>
  </si>
  <si>
    <t>Utfall</t>
  </si>
  <si>
    <t>ÅRSAVGIFTER</t>
  </si>
  <si>
    <t>ÖVRIGA INTÄKTER</t>
  </si>
  <si>
    <t>Intäkter</t>
  </si>
  <si>
    <t>ADMINISTRATION/SERVICE</t>
  </si>
  <si>
    <t>PORTO</t>
  </si>
  <si>
    <t>FÖRSÄKRING</t>
  </si>
  <si>
    <t>ÖVRIGA EXTERNA KOSTNADER</t>
  </si>
  <si>
    <t>Summa kostnader - övriga</t>
  </si>
  <si>
    <t>Resultat före avskrivningar</t>
  </si>
  <si>
    <t>AVGIFTER BANK/POSTGIRO</t>
  </si>
  <si>
    <t>Finansiella kostnader</t>
  </si>
  <si>
    <t xml:space="preserve">Extra ordinära intäkter </t>
  </si>
  <si>
    <t>AVSÄTTN TILL REP FOND</t>
  </si>
  <si>
    <t>UPPLÖSN REP FOND</t>
  </si>
  <si>
    <t>Bokslutsdispositioner</t>
  </si>
  <si>
    <t>RESULTAT</t>
  </si>
  <si>
    <t>Ingående</t>
  </si>
  <si>
    <t>Förändring</t>
  </si>
  <si>
    <t>balans</t>
  </si>
  <si>
    <t>FORDRINGAR</t>
  </si>
  <si>
    <t>KASSA / BANK</t>
  </si>
  <si>
    <t>S:a tillgångar</t>
  </si>
  <si>
    <t>LEV SKULDER</t>
  </si>
  <si>
    <t>UPPL EJ BETALDA SKULDER</t>
  </si>
  <si>
    <t>REP FOND</t>
  </si>
  <si>
    <t>EGET KAPITAL/BAL RESULTAT</t>
  </si>
  <si>
    <t>ÅRETS RESULTAT</t>
  </si>
  <si>
    <t>S:a skulder och eget kapital</t>
  </si>
  <si>
    <t>MÖTEN FÖRBRUKNING</t>
  </si>
  <si>
    <t>UNDERHÅLL GRÖNOMRÅDEN</t>
  </si>
  <si>
    <t>RÄNTA/utdelningar</t>
  </si>
  <si>
    <t>Finansiella poster</t>
  </si>
  <si>
    <t xml:space="preserve">VÄGUNDERHÅLL/DIKESRÖJN </t>
  </si>
  <si>
    <t>ARVODEN inkl milersättning</t>
  </si>
  <si>
    <t>Balansrapport 2018</t>
  </si>
  <si>
    <t>budget</t>
  </si>
  <si>
    <t>FÖRSÄKRING *</t>
  </si>
  <si>
    <t>*</t>
  </si>
  <si>
    <t>ingår i medlemsavgiften till Förbundet Enskilda Vägar</t>
  </si>
  <si>
    <t>Utgående</t>
  </si>
  <si>
    <t>Budget 2020  Bilaga G</t>
  </si>
  <si>
    <t>Budget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</si>
</sst>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u/>
      <sz val="8"/>
      <name val="Arial"/>
      <family val="2"/>
    </font>
    <font>
      <i/>
      <sz val="8"/>
      <name val="Arial"/>
      <family val="2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/>
    <xf numFmtId="1" fontId="1" fillId="0" borderId="0" xfId="0" applyNumberFormat="1" applyFont="1"/>
    <xf numFmtId="1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/>
    <xf numFmtId="1" fontId="5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NumberFormat="1" applyFont="1"/>
    <xf numFmtId="0" fontId="7" fillId="0" borderId="0" xfId="0" applyFont="1" applyAlignment="1">
      <alignment horizontal="left"/>
    </xf>
    <xf numFmtId="0" fontId="7" fillId="0" borderId="0" xfId="0" applyFont="1"/>
    <xf numFmtId="1" fontId="2" fillId="0" borderId="0" xfId="0" applyNumberFormat="1" applyFont="1"/>
    <xf numFmtId="1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17</xdr:row>
      <xdr:rowOff>0</xdr:rowOff>
    </xdr:from>
    <xdr:ext cx="184731" cy="264560"/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52975" y="242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v-SE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17</xdr:row>
      <xdr:rowOff>0</xdr:rowOff>
    </xdr:from>
    <xdr:ext cx="184731" cy="264560"/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153025" y="242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v-SE"/>
        </a:p>
      </xdr:txBody>
    </xdr:sp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6"/>
  <sheetViews>
    <sheetView tabSelected="1" workbookViewId="0">
      <selection activeCell="A6" sqref="A6"/>
    </sheetView>
  </sheetViews>
  <sheetFormatPr defaultRowHeight="10.199999999999999" x14ac:dyDescent="0.2"/>
  <cols>
    <col min="1" max="1" width="9.109375" style="1"/>
    <col min="2" max="2" width="24.6640625" style="1" customWidth="1"/>
    <col min="3" max="5" width="8.33203125" style="6" customWidth="1"/>
    <col min="6" max="6" width="9" style="1" customWidth="1"/>
    <col min="7" max="7" width="8.109375" style="6" customWidth="1"/>
    <col min="8" max="8" width="7" style="1" customWidth="1"/>
    <col min="9" max="9" width="9.109375" style="5"/>
    <col min="10" max="10" width="9.109375" style="4"/>
    <col min="11" max="258" width="9.109375" style="1"/>
    <col min="259" max="259" width="24.6640625" style="1" customWidth="1"/>
    <col min="260" max="260" width="9.109375" style="1" customWidth="1"/>
    <col min="261" max="514" width="9.109375" style="1"/>
    <col min="515" max="515" width="24.6640625" style="1" customWidth="1"/>
    <col min="516" max="516" width="9.109375" style="1" customWidth="1"/>
    <col min="517" max="770" width="9.109375" style="1"/>
    <col min="771" max="771" width="24.6640625" style="1" customWidth="1"/>
    <col min="772" max="772" width="9.109375" style="1" customWidth="1"/>
    <col min="773" max="1026" width="9.109375" style="1"/>
    <col min="1027" max="1027" width="24.6640625" style="1" customWidth="1"/>
    <col min="1028" max="1028" width="9.109375" style="1" customWidth="1"/>
    <col min="1029" max="1282" width="9.109375" style="1"/>
    <col min="1283" max="1283" width="24.6640625" style="1" customWidth="1"/>
    <col min="1284" max="1284" width="9.109375" style="1" customWidth="1"/>
    <col min="1285" max="1538" width="9.109375" style="1"/>
    <col min="1539" max="1539" width="24.6640625" style="1" customWidth="1"/>
    <col min="1540" max="1540" width="9.109375" style="1" customWidth="1"/>
    <col min="1541" max="1794" width="9.109375" style="1"/>
    <col min="1795" max="1795" width="24.6640625" style="1" customWidth="1"/>
    <col min="1796" max="1796" width="9.109375" style="1" customWidth="1"/>
    <col min="1797" max="2050" width="9.109375" style="1"/>
    <col min="2051" max="2051" width="24.6640625" style="1" customWidth="1"/>
    <col min="2052" max="2052" width="9.109375" style="1" customWidth="1"/>
    <col min="2053" max="2306" width="9.109375" style="1"/>
    <col min="2307" max="2307" width="24.6640625" style="1" customWidth="1"/>
    <col min="2308" max="2308" width="9.109375" style="1" customWidth="1"/>
    <col min="2309" max="2562" width="9.109375" style="1"/>
    <col min="2563" max="2563" width="24.6640625" style="1" customWidth="1"/>
    <col min="2564" max="2564" width="9.109375" style="1" customWidth="1"/>
    <col min="2565" max="2818" width="9.109375" style="1"/>
    <col min="2819" max="2819" width="24.6640625" style="1" customWidth="1"/>
    <col min="2820" max="2820" width="9.109375" style="1" customWidth="1"/>
    <col min="2821" max="3074" width="9.109375" style="1"/>
    <col min="3075" max="3075" width="24.6640625" style="1" customWidth="1"/>
    <col min="3076" max="3076" width="9.109375" style="1" customWidth="1"/>
    <col min="3077" max="3330" width="9.109375" style="1"/>
    <col min="3331" max="3331" width="24.6640625" style="1" customWidth="1"/>
    <col min="3332" max="3332" width="9.109375" style="1" customWidth="1"/>
    <col min="3333" max="3586" width="9.109375" style="1"/>
    <col min="3587" max="3587" width="24.6640625" style="1" customWidth="1"/>
    <col min="3588" max="3588" width="9.109375" style="1" customWidth="1"/>
    <col min="3589" max="3842" width="9.109375" style="1"/>
    <col min="3843" max="3843" width="24.6640625" style="1" customWidth="1"/>
    <col min="3844" max="3844" width="9.109375" style="1" customWidth="1"/>
    <col min="3845" max="4098" width="9.109375" style="1"/>
    <col min="4099" max="4099" width="24.6640625" style="1" customWidth="1"/>
    <col min="4100" max="4100" width="9.109375" style="1" customWidth="1"/>
    <col min="4101" max="4354" width="9.109375" style="1"/>
    <col min="4355" max="4355" width="24.6640625" style="1" customWidth="1"/>
    <col min="4356" max="4356" width="9.109375" style="1" customWidth="1"/>
    <col min="4357" max="4610" width="9.109375" style="1"/>
    <col min="4611" max="4611" width="24.6640625" style="1" customWidth="1"/>
    <col min="4612" max="4612" width="9.109375" style="1" customWidth="1"/>
    <col min="4613" max="4866" width="9.109375" style="1"/>
    <col min="4867" max="4867" width="24.6640625" style="1" customWidth="1"/>
    <col min="4868" max="4868" width="9.109375" style="1" customWidth="1"/>
    <col min="4869" max="5122" width="9.109375" style="1"/>
    <col min="5123" max="5123" width="24.6640625" style="1" customWidth="1"/>
    <col min="5124" max="5124" width="9.109375" style="1" customWidth="1"/>
    <col min="5125" max="5378" width="9.109375" style="1"/>
    <col min="5379" max="5379" width="24.6640625" style="1" customWidth="1"/>
    <col min="5380" max="5380" width="9.109375" style="1" customWidth="1"/>
    <col min="5381" max="5634" width="9.109375" style="1"/>
    <col min="5635" max="5635" width="24.6640625" style="1" customWidth="1"/>
    <col min="5636" max="5636" width="9.109375" style="1" customWidth="1"/>
    <col min="5637" max="5890" width="9.109375" style="1"/>
    <col min="5891" max="5891" width="24.6640625" style="1" customWidth="1"/>
    <col min="5892" max="5892" width="9.109375" style="1" customWidth="1"/>
    <col min="5893" max="6146" width="9.109375" style="1"/>
    <col min="6147" max="6147" width="24.6640625" style="1" customWidth="1"/>
    <col min="6148" max="6148" width="9.109375" style="1" customWidth="1"/>
    <col min="6149" max="6402" width="9.109375" style="1"/>
    <col min="6403" max="6403" width="24.6640625" style="1" customWidth="1"/>
    <col min="6404" max="6404" width="9.109375" style="1" customWidth="1"/>
    <col min="6405" max="6658" width="9.109375" style="1"/>
    <col min="6659" max="6659" width="24.6640625" style="1" customWidth="1"/>
    <col min="6660" max="6660" width="9.109375" style="1" customWidth="1"/>
    <col min="6661" max="6914" width="9.109375" style="1"/>
    <col min="6915" max="6915" width="24.6640625" style="1" customWidth="1"/>
    <col min="6916" max="6916" width="9.109375" style="1" customWidth="1"/>
    <col min="6917" max="7170" width="9.109375" style="1"/>
    <col min="7171" max="7171" width="24.6640625" style="1" customWidth="1"/>
    <col min="7172" max="7172" width="9.109375" style="1" customWidth="1"/>
    <col min="7173" max="7426" width="9.109375" style="1"/>
    <col min="7427" max="7427" width="24.6640625" style="1" customWidth="1"/>
    <col min="7428" max="7428" width="9.109375" style="1" customWidth="1"/>
    <col min="7429" max="7682" width="9.109375" style="1"/>
    <col min="7683" max="7683" width="24.6640625" style="1" customWidth="1"/>
    <col min="7684" max="7684" width="9.109375" style="1" customWidth="1"/>
    <col min="7685" max="7938" width="9.109375" style="1"/>
    <col min="7939" max="7939" width="24.6640625" style="1" customWidth="1"/>
    <col min="7940" max="7940" width="9.109375" style="1" customWidth="1"/>
    <col min="7941" max="8194" width="9.109375" style="1"/>
    <col min="8195" max="8195" width="24.6640625" style="1" customWidth="1"/>
    <col min="8196" max="8196" width="9.109375" style="1" customWidth="1"/>
    <col min="8197" max="8450" width="9.109375" style="1"/>
    <col min="8451" max="8451" width="24.6640625" style="1" customWidth="1"/>
    <col min="8452" max="8452" width="9.109375" style="1" customWidth="1"/>
    <col min="8453" max="8706" width="9.109375" style="1"/>
    <col min="8707" max="8707" width="24.6640625" style="1" customWidth="1"/>
    <col min="8708" max="8708" width="9.109375" style="1" customWidth="1"/>
    <col min="8709" max="8962" width="9.109375" style="1"/>
    <col min="8963" max="8963" width="24.6640625" style="1" customWidth="1"/>
    <col min="8964" max="8964" width="9.109375" style="1" customWidth="1"/>
    <col min="8965" max="9218" width="9.109375" style="1"/>
    <col min="9219" max="9219" width="24.6640625" style="1" customWidth="1"/>
    <col min="9220" max="9220" width="9.109375" style="1" customWidth="1"/>
    <col min="9221" max="9474" width="9.109375" style="1"/>
    <col min="9475" max="9475" width="24.6640625" style="1" customWidth="1"/>
    <col min="9476" max="9476" width="9.109375" style="1" customWidth="1"/>
    <col min="9477" max="9730" width="9.109375" style="1"/>
    <col min="9731" max="9731" width="24.6640625" style="1" customWidth="1"/>
    <col min="9732" max="9732" width="9.109375" style="1" customWidth="1"/>
    <col min="9733" max="9986" width="9.109375" style="1"/>
    <col min="9987" max="9987" width="24.6640625" style="1" customWidth="1"/>
    <col min="9988" max="9988" width="9.109375" style="1" customWidth="1"/>
    <col min="9989" max="10242" width="9.109375" style="1"/>
    <col min="10243" max="10243" width="24.6640625" style="1" customWidth="1"/>
    <col min="10244" max="10244" width="9.109375" style="1" customWidth="1"/>
    <col min="10245" max="10498" width="9.109375" style="1"/>
    <col min="10499" max="10499" width="24.6640625" style="1" customWidth="1"/>
    <col min="10500" max="10500" width="9.109375" style="1" customWidth="1"/>
    <col min="10501" max="10754" width="9.109375" style="1"/>
    <col min="10755" max="10755" width="24.6640625" style="1" customWidth="1"/>
    <col min="10756" max="10756" width="9.109375" style="1" customWidth="1"/>
    <col min="10757" max="11010" width="9.109375" style="1"/>
    <col min="11011" max="11011" width="24.6640625" style="1" customWidth="1"/>
    <col min="11012" max="11012" width="9.109375" style="1" customWidth="1"/>
    <col min="11013" max="11266" width="9.109375" style="1"/>
    <col min="11267" max="11267" width="24.6640625" style="1" customWidth="1"/>
    <col min="11268" max="11268" width="9.109375" style="1" customWidth="1"/>
    <col min="11269" max="11522" width="9.109375" style="1"/>
    <col min="11523" max="11523" width="24.6640625" style="1" customWidth="1"/>
    <col min="11524" max="11524" width="9.109375" style="1" customWidth="1"/>
    <col min="11525" max="11778" width="9.109375" style="1"/>
    <col min="11779" max="11779" width="24.6640625" style="1" customWidth="1"/>
    <col min="11780" max="11780" width="9.109375" style="1" customWidth="1"/>
    <col min="11781" max="12034" width="9.109375" style="1"/>
    <col min="12035" max="12035" width="24.6640625" style="1" customWidth="1"/>
    <col min="12036" max="12036" width="9.109375" style="1" customWidth="1"/>
    <col min="12037" max="12290" width="9.109375" style="1"/>
    <col min="12291" max="12291" width="24.6640625" style="1" customWidth="1"/>
    <col min="12292" max="12292" width="9.109375" style="1" customWidth="1"/>
    <col min="12293" max="12546" width="9.109375" style="1"/>
    <col min="12547" max="12547" width="24.6640625" style="1" customWidth="1"/>
    <col min="12548" max="12548" width="9.109375" style="1" customWidth="1"/>
    <col min="12549" max="12802" width="9.109375" style="1"/>
    <col min="12803" max="12803" width="24.6640625" style="1" customWidth="1"/>
    <col min="12804" max="12804" width="9.109375" style="1" customWidth="1"/>
    <col min="12805" max="13058" width="9.109375" style="1"/>
    <col min="13059" max="13059" width="24.6640625" style="1" customWidth="1"/>
    <col min="13060" max="13060" width="9.109375" style="1" customWidth="1"/>
    <col min="13061" max="13314" width="9.109375" style="1"/>
    <col min="13315" max="13315" width="24.6640625" style="1" customWidth="1"/>
    <col min="13316" max="13316" width="9.109375" style="1" customWidth="1"/>
    <col min="13317" max="13570" width="9.109375" style="1"/>
    <col min="13571" max="13571" width="24.6640625" style="1" customWidth="1"/>
    <col min="13572" max="13572" width="9.109375" style="1" customWidth="1"/>
    <col min="13573" max="13826" width="9.109375" style="1"/>
    <col min="13827" max="13827" width="24.6640625" style="1" customWidth="1"/>
    <col min="13828" max="13828" width="9.109375" style="1" customWidth="1"/>
    <col min="13829" max="14082" width="9.109375" style="1"/>
    <col min="14083" max="14083" width="24.6640625" style="1" customWidth="1"/>
    <col min="14084" max="14084" width="9.109375" style="1" customWidth="1"/>
    <col min="14085" max="14338" width="9.109375" style="1"/>
    <col min="14339" max="14339" width="24.6640625" style="1" customWidth="1"/>
    <col min="14340" max="14340" width="9.109375" style="1" customWidth="1"/>
    <col min="14341" max="14594" width="9.109375" style="1"/>
    <col min="14595" max="14595" width="24.6640625" style="1" customWidth="1"/>
    <col min="14596" max="14596" width="9.109375" style="1" customWidth="1"/>
    <col min="14597" max="14850" width="9.109375" style="1"/>
    <col min="14851" max="14851" width="24.6640625" style="1" customWidth="1"/>
    <col min="14852" max="14852" width="9.109375" style="1" customWidth="1"/>
    <col min="14853" max="15106" width="9.109375" style="1"/>
    <col min="15107" max="15107" width="24.6640625" style="1" customWidth="1"/>
    <col min="15108" max="15108" width="9.109375" style="1" customWidth="1"/>
    <col min="15109" max="15362" width="9.109375" style="1"/>
    <col min="15363" max="15363" width="24.6640625" style="1" customWidth="1"/>
    <col min="15364" max="15364" width="9.109375" style="1" customWidth="1"/>
    <col min="15365" max="15618" width="9.109375" style="1"/>
    <col min="15619" max="15619" width="24.6640625" style="1" customWidth="1"/>
    <col min="15620" max="15620" width="9.109375" style="1" customWidth="1"/>
    <col min="15621" max="15874" width="9.109375" style="1"/>
    <col min="15875" max="15875" width="24.6640625" style="1" customWidth="1"/>
    <col min="15876" max="15876" width="9.109375" style="1" customWidth="1"/>
    <col min="15877" max="16130" width="9.109375" style="1"/>
    <col min="16131" max="16131" width="24.6640625" style="1" customWidth="1"/>
    <col min="16132" max="16132" width="9.109375" style="1" customWidth="1"/>
    <col min="16133" max="16384" width="9.109375" style="1"/>
  </cols>
  <sheetData>
    <row r="1" spans="1:10" x14ac:dyDescent="0.2">
      <c r="B1" s="1" t="s">
        <v>0</v>
      </c>
      <c r="G1" s="2" t="s">
        <v>42</v>
      </c>
      <c r="J1" s="1"/>
    </row>
    <row r="2" spans="1:10" x14ac:dyDescent="0.2">
      <c r="G2" s="2"/>
      <c r="J2" s="1"/>
    </row>
    <row r="3" spans="1:10" x14ac:dyDescent="0.2">
      <c r="J3" s="1"/>
    </row>
    <row r="4" spans="1:10" x14ac:dyDescent="0.2">
      <c r="J4" s="1"/>
    </row>
    <row r="5" spans="1:10" x14ac:dyDescent="0.2">
      <c r="J5" s="1"/>
    </row>
    <row r="6" spans="1:10" x14ac:dyDescent="0.2">
      <c r="A6" s="2" t="s">
        <v>43</v>
      </c>
      <c r="C6" s="6" t="s">
        <v>37</v>
      </c>
      <c r="D6" s="6" t="s">
        <v>1</v>
      </c>
      <c r="E6" s="6" t="s">
        <v>1</v>
      </c>
      <c r="F6" s="6" t="s">
        <v>1</v>
      </c>
      <c r="G6" s="6" t="s">
        <v>1</v>
      </c>
    </row>
    <row r="7" spans="1:10" x14ac:dyDescent="0.2">
      <c r="C7" s="7">
        <v>2020</v>
      </c>
      <c r="D7" s="7">
        <v>2018</v>
      </c>
      <c r="E7" s="7">
        <v>2017</v>
      </c>
      <c r="F7" s="7">
        <v>2016</v>
      </c>
      <c r="G7" s="7">
        <v>2015</v>
      </c>
    </row>
    <row r="8" spans="1:10" x14ac:dyDescent="0.2">
      <c r="F8" s="6"/>
      <c r="G8" s="1"/>
    </row>
    <row r="9" spans="1:10" x14ac:dyDescent="0.2">
      <c r="A9" s="1">
        <v>1</v>
      </c>
      <c r="B9" s="1" t="s">
        <v>2</v>
      </c>
      <c r="C9" s="6">
        <v>373500</v>
      </c>
      <c r="D9" s="6">
        <v>373500</v>
      </c>
      <c r="E9" s="6">
        <v>381000</v>
      </c>
      <c r="F9" s="6">
        <v>688799</v>
      </c>
      <c r="G9" s="1">
        <v>382435</v>
      </c>
      <c r="H9" s="1">
        <v>1</v>
      </c>
    </row>
    <row r="10" spans="1:10" x14ac:dyDescent="0.2">
      <c r="B10" s="1" t="s">
        <v>3</v>
      </c>
      <c r="C10" s="6">
        <v>75000</v>
      </c>
      <c r="D10" s="6">
        <v>21155</v>
      </c>
      <c r="E10" s="6">
        <v>45000</v>
      </c>
      <c r="F10" s="6">
        <v>54442</v>
      </c>
      <c r="G10" s="1">
        <v>573790</v>
      </c>
    </row>
    <row r="11" spans="1:10" s="2" customFormat="1" x14ac:dyDescent="0.2">
      <c r="A11" s="2">
        <v>2</v>
      </c>
      <c r="B11" s="2" t="s">
        <v>4</v>
      </c>
      <c r="C11" s="2">
        <f>SUM(C9:C10)</f>
        <v>448500</v>
      </c>
      <c r="D11" s="2">
        <f>SUM(D9:D10)</f>
        <v>394655</v>
      </c>
      <c r="E11" s="2">
        <f>SUM(E9:E10)</f>
        <v>426000</v>
      </c>
      <c r="F11" s="2">
        <f>SUM(F9:F10)</f>
        <v>743241</v>
      </c>
      <c r="G11" s="2">
        <f>SUM(G9:G10)</f>
        <v>956225</v>
      </c>
      <c r="H11" s="2">
        <v>2</v>
      </c>
      <c r="I11" s="19"/>
      <c r="J11" s="20"/>
    </row>
    <row r="12" spans="1:10" x14ac:dyDescent="0.2">
      <c r="F12" s="6"/>
      <c r="G12" s="1"/>
    </row>
    <row r="13" spans="1:10" x14ac:dyDescent="0.2">
      <c r="A13" s="1">
        <v>3</v>
      </c>
      <c r="B13" s="1" t="s">
        <v>30</v>
      </c>
      <c r="C13" s="6">
        <v>-20000</v>
      </c>
      <c r="D13" s="6">
        <v>-19510</v>
      </c>
      <c r="E13" s="6">
        <v>-13946</v>
      </c>
      <c r="F13" s="6">
        <v>-12921</v>
      </c>
      <c r="G13" s="1">
        <v>-5903</v>
      </c>
      <c r="H13" s="1">
        <v>3</v>
      </c>
    </row>
    <row r="14" spans="1:10" x14ac:dyDescent="0.2">
      <c r="A14" s="1">
        <v>4</v>
      </c>
      <c r="B14" s="1" t="s">
        <v>5</v>
      </c>
      <c r="C14" s="6">
        <v>-60000</v>
      </c>
      <c r="D14" s="6">
        <v>-63202</v>
      </c>
      <c r="E14" s="6">
        <v>-76948</v>
      </c>
      <c r="F14" s="6">
        <v>-80709</v>
      </c>
      <c r="G14" s="9">
        <v>-51753</v>
      </c>
      <c r="H14" s="1">
        <v>4</v>
      </c>
    </row>
    <row r="15" spans="1:10" x14ac:dyDescent="0.2">
      <c r="A15" s="1">
        <v>5</v>
      </c>
      <c r="B15" s="1" t="s">
        <v>6</v>
      </c>
      <c r="C15" s="6">
        <v>-5500</v>
      </c>
      <c r="D15" s="6">
        <v>-5512</v>
      </c>
      <c r="E15" s="6">
        <v>-3283</v>
      </c>
      <c r="F15" s="6">
        <v>-823</v>
      </c>
      <c r="G15" s="9">
        <v>-5407</v>
      </c>
      <c r="H15" s="1">
        <v>5</v>
      </c>
    </row>
    <row r="16" spans="1:10" x14ac:dyDescent="0.2">
      <c r="A16" s="1">
        <v>6</v>
      </c>
      <c r="B16" s="1" t="s">
        <v>38</v>
      </c>
      <c r="C16" s="6">
        <v>0</v>
      </c>
      <c r="D16" s="6">
        <v>0</v>
      </c>
      <c r="E16" s="6">
        <v>-1500</v>
      </c>
      <c r="F16" s="6">
        <v>-1420</v>
      </c>
      <c r="G16" s="1">
        <v>-1420</v>
      </c>
      <c r="H16" s="1">
        <v>6</v>
      </c>
    </row>
    <row r="17" spans="1:10" x14ac:dyDescent="0.2">
      <c r="A17" s="1">
        <v>7</v>
      </c>
      <c r="B17" s="1" t="s">
        <v>35</v>
      </c>
      <c r="C17" s="6">
        <v>-90000</v>
      </c>
      <c r="D17" s="6">
        <v>-90850</v>
      </c>
      <c r="E17" s="6">
        <v>-72438</v>
      </c>
      <c r="F17" s="6">
        <v>-77163</v>
      </c>
      <c r="G17" s="1">
        <v>-109325</v>
      </c>
      <c r="H17" s="1">
        <v>7</v>
      </c>
      <c r="I17" s="1"/>
      <c r="J17" s="1"/>
    </row>
    <row r="18" spans="1:10" x14ac:dyDescent="0.2">
      <c r="A18" s="1">
        <v>8</v>
      </c>
      <c r="B18" s="1" t="s">
        <v>8</v>
      </c>
      <c r="C18" s="6">
        <v>-60000</v>
      </c>
      <c r="D18" s="6">
        <v>-62069</v>
      </c>
      <c r="E18" s="6">
        <v>-87626</v>
      </c>
      <c r="F18" s="6">
        <v>-114950</v>
      </c>
      <c r="G18" s="1">
        <v>-200592</v>
      </c>
      <c r="H18" s="1">
        <v>8</v>
      </c>
      <c r="I18" s="1"/>
      <c r="J18" s="1"/>
    </row>
    <row r="19" spans="1:10" x14ac:dyDescent="0.2">
      <c r="A19" s="1">
        <v>9</v>
      </c>
      <c r="B19" s="1" t="s">
        <v>34</v>
      </c>
      <c r="C19" s="6">
        <v>-100000</v>
      </c>
      <c r="D19" s="6">
        <v>-115286</v>
      </c>
      <c r="E19" s="6">
        <v>-795636</v>
      </c>
      <c r="F19" s="6">
        <v>-25243</v>
      </c>
      <c r="G19" s="9">
        <v>-358379</v>
      </c>
      <c r="H19" s="1">
        <v>9</v>
      </c>
      <c r="I19" s="1"/>
      <c r="J19" s="1"/>
    </row>
    <row r="20" spans="1:10" x14ac:dyDescent="0.2">
      <c r="A20" s="1">
        <v>10</v>
      </c>
      <c r="B20" s="1" t="s">
        <v>31</v>
      </c>
      <c r="C20" s="6">
        <v>-100000</v>
      </c>
      <c r="D20" s="6">
        <v>-27625</v>
      </c>
      <c r="E20" s="6">
        <v>-63475</v>
      </c>
      <c r="F20" s="6">
        <v>-36170</v>
      </c>
      <c r="G20" s="1">
        <v>0</v>
      </c>
      <c r="H20" s="1">
        <v>10</v>
      </c>
      <c r="I20" s="1"/>
      <c r="J20" s="1"/>
    </row>
    <row r="21" spans="1:10" s="2" customFormat="1" x14ac:dyDescent="0.2">
      <c r="A21" s="2">
        <v>11</v>
      </c>
      <c r="B21" s="2" t="s">
        <v>9</v>
      </c>
      <c r="C21" s="21">
        <f>SUM(C13:C20)</f>
        <v>-435500</v>
      </c>
      <c r="D21" s="21">
        <f>SUM(D13:D20)</f>
        <v>-384054</v>
      </c>
      <c r="E21" s="21">
        <f>SUM(E13:E20)</f>
        <v>-1114852</v>
      </c>
      <c r="F21" s="21">
        <f>SUM(F13:F20)</f>
        <v>-349399</v>
      </c>
      <c r="G21" s="21">
        <f>SUM(G13:G20)</f>
        <v>-732779</v>
      </c>
      <c r="H21" s="2">
        <v>11</v>
      </c>
    </row>
    <row r="22" spans="1:10" x14ac:dyDescent="0.2">
      <c r="F22" s="6"/>
      <c r="G22" s="1"/>
      <c r="I22" s="1"/>
      <c r="J22" s="1"/>
    </row>
    <row r="23" spans="1:10" s="2" customFormat="1" x14ac:dyDescent="0.2">
      <c r="A23" s="2">
        <v>12</v>
      </c>
      <c r="B23" s="2" t="s">
        <v>10</v>
      </c>
      <c r="C23" s="22">
        <f>SUM(C11+C21)</f>
        <v>13000</v>
      </c>
      <c r="D23" s="22">
        <f>SUM(D11+D21)</f>
        <v>10601</v>
      </c>
      <c r="E23" s="22">
        <f>SUM(E11+E21)</f>
        <v>-688852</v>
      </c>
      <c r="F23" s="22">
        <f>SUM(F11+F21)</f>
        <v>393842</v>
      </c>
      <c r="G23" s="22">
        <f>SUM(G11+G21)</f>
        <v>223446</v>
      </c>
      <c r="H23" s="2">
        <v>12</v>
      </c>
    </row>
    <row r="24" spans="1:10" x14ac:dyDescent="0.2">
      <c r="F24" s="6"/>
      <c r="G24" s="1"/>
      <c r="I24" s="1"/>
      <c r="J24" s="1"/>
    </row>
    <row r="25" spans="1:10" x14ac:dyDescent="0.2">
      <c r="A25" s="1">
        <v>13</v>
      </c>
      <c r="B25" s="1" t="s">
        <v>32</v>
      </c>
      <c r="C25" s="6">
        <v>0</v>
      </c>
      <c r="D25" s="6">
        <v>-8</v>
      </c>
      <c r="E25" s="6">
        <v>-310</v>
      </c>
      <c r="F25" s="6">
        <v>-7498</v>
      </c>
      <c r="G25" s="1">
        <v>13375</v>
      </c>
      <c r="H25" s="1">
        <v>13</v>
      </c>
      <c r="I25" s="1"/>
      <c r="J25" s="1"/>
    </row>
    <row r="26" spans="1:10" x14ac:dyDescent="0.2">
      <c r="A26" s="1">
        <v>14</v>
      </c>
      <c r="B26" s="1" t="s">
        <v>33</v>
      </c>
      <c r="C26" s="1">
        <f>SUM(C25)</f>
        <v>0</v>
      </c>
      <c r="D26" s="1">
        <f>SUM(D25)</f>
        <v>-8</v>
      </c>
      <c r="E26" s="1">
        <f>SUM(E25)</f>
        <v>-310</v>
      </c>
      <c r="F26" s="1">
        <f>SUM(F25)</f>
        <v>-7498</v>
      </c>
      <c r="G26" s="1">
        <f>SUM(G25)</f>
        <v>13375</v>
      </c>
      <c r="H26" s="1">
        <v>14</v>
      </c>
      <c r="I26" s="1"/>
      <c r="J26" s="1"/>
    </row>
    <row r="27" spans="1:10" x14ac:dyDescent="0.2">
      <c r="F27" s="6"/>
      <c r="G27" s="1"/>
      <c r="I27" s="1"/>
      <c r="J27" s="1"/>
    </row>
    <row r="28" spans="1:10" x14ac:dyDescent="0.2">
      <c r="A28" s="1">
        <v>15</v>
      </c>
      <c r="B28" s="1" t="s">
        <v>11</v>
      </c>
      <c r="C28" s="6">
        <v>-3000</v>
      </c>
      <c r="D28" s="6">
        <v>-3068</v>
      </c>
      <c r="E28" s="6">
        <v>0</v>
      </c>
      <c r="F28" s="6">
        <v>0</v>
      </c>
      <c r="G28" s="1">
        <v>0</v>
      </c>
      <c r="H28" s="1">
        <v>15</v>
      </c>
      <c r="I28" s="1"/>
      <c r="J28" s="1"/>
    </row>
    <row r="29" spans="1:10" x14ac:dyDescent="0.2">
      <c r="A29" s="1">
        <v>16</v>
      </c>
      <c r="B29" s="1" t="s">
        <v>12</v>
      </c>
      <c r="C29" s="6">
        <v>0</v>
      </c>
      <c r="D29" s="6">
        <v>0</v>
      </c>
      <c r="F29" s="6"/>
      <c r="G29" s="1">
        <v>0</v>
      </c>
      <c r="H29" s="1">
        <v>16</v>
      </c>
      <c r="I29" s="1"/>
      <c r="J29" s="1"/>
    </row>
    <row r="30" spans="1:10" x14ac:dyDescent="0.2">
      <c r="A30" s="1">
        <v>17</v>
      </c>
      <c r="B30" s="1" t="s">
        <v>13</v>
      </c>
      <c r="C30" s="6">
        <v>0</v>
      </c>
      <c r="D30" s="6">
        <v>0</v>
      </c>
      <c r="F30" s="6"/>
      <c r="G30" s="1">
        <v>0</v>
      </c>
      <c r="H30" s="1">
        <v>17</v>
      </c>
      <c r="I30" s="1"/>
      <c r="J30" s="1"/>
    </row>
    <row r="31" spans="1:10" x14ac:dyDescent="0.2">
      <c r="A31" s="1">
        <v>18</v>
      </c>
      <c r="B31" s="1" t="s">
        <v>14</v>
      </c>
      <c r="C31" s="6">
        <v>0</v>
      </c>
      <c r="D31" s="6">
        <v>0</v>
      </c>
      <c r="E31" s="6">
        <v>-106474</v>
      </c>
      <c r="F31" s="6">
        <v>-386344</v>
      </c>
      <c r="G31" s="1">
        <v>-236821</v>
      </c>
      <c r="H31" s="1">
        <v>18</v>
      </c>
      <c r="I31" s="1"/>
      <c r="J31" s="1"/>
    </row>
    <row r="32" spans="1:10" x14ac:dyDescent="0.2">
      <c r="A32" s="1">
        <v>19</v>
      </c>
      <c r="B32" s="1" t="s">
        <v>15</v>
      </c>
      <c r="C32" s="6">
        <v>0</v>
      </c>
      <c r="D32" s="6">
        <v>0</v>
      </c>
      <c r="E32" s="6">
        <v>795636</v>
      </c>
      <c r="F32" s="6"/>
      <c r="G32" s="1">
        <v>0</v>
      </c>
      <c r="H32" s="1">
        <v>19</v>
      </c>
      <c r="I32" s="1"/>
      <c r="J32" s="1"/>
    </row>
    <row r="33" spans="1:10" x14ac:dyDescent="0.2">
      <c r="A33" s="1">
        <v>20</v>
      </c>
      <c r="B33" s="1" t="s">
        <v>16</v>
      </c>
      <c r="C33" s="1">
        <f>SUM(C28:C32)</f>
        <v>-3000</v>
      </c>
      <c r="D33" s="1">
        <f>SUM(D28:D32)</f>
        <v>-3068</v>
      </c>
      <c r="E33" s="1">
        <f>SUM(E28:E32)</f>
        <v>689162</v>
      </c>
      <c r="F33" s="1">
        <f>SUM(F28:F32)</f>
        <v>-386344</v>
      </c>
      <c r="G33" s="1">
        <f>SUM(G28:G32)</f>
        <v>-236821</v>
      </c>
      <c r="H33" s="1">
        <v>20</v>
      </c>
    </row>
    <row r="34" spans="1:10" x14ac:dyDescent="0.2">
      <c r="F34" s="6"/>
      <c r="G34" s="1"/>
    </row>
    <row r="35" spans="1:10" s="2" customFormat="1" x14ac:dyDescent="0.2">
      <c r="A35" s="2">
        <v>21</v>
      </c>
      <c r="B35" s="2" t="s">
        <v>17</v>
      </c>
      <c r="C35" s="23">
        <f>SUM(C23+C26+C33+C29+C30)</f>
        <v>10000</v>
      </c>
      <c r="D35" s="23">
        <f>SUM(D23+D26+D33+D29+D30)</f>
        <v>7525</v>
      </c>
      <c r="E35" s="23">
        <f>SUM(E23+E26+E33+E29+E30)</f>
        <v>0</v>
      </c>
      <c r="F35" s="23">
        <f>SUM(F23+F26+F33+F29+F30)</f>
        <v>0</v>
      </c>
      <c r="G35" s="23">
        <f t="shared" ref="G35" si="0">SUM(G23+G26+G33+G29+G30)</f>
        <v>0</v>
      </c>
      <c r="H35" s="2">
        <v>21</v>
      </c>
      <c r="I35" s="19"/>
      <c r="J35" s="20"/>
    </row>
    <row r="36" spans="1:10" s="12" customFormat="1" x14ac:dyDescent="0.2">
      <c r="A36" s="11"/>
      <c r="C36" s="11"/>
      <c r="D36" s="11"/>
      <c r="E36" s="11"/>
      <c r="G36" s="13"/>
      <c r="I36" s="14"/>
      <c r="J36" s="15"/>
    </row>
    <row r="37" spans="1:10" x14ac:dyDescent="0.2">
      <c r="G37" s="10"/>
    </row>
    <row r="38" spans="1:10" x14ac:dyDescent="0.2">
      <c r="A38" s="2" t="s">
        <v>36</v>
      </c>
      <c r="E38" s="16" t="s">
        <v>18</v>
      </c>
      <c r="F38" s="17" t="s">
        <v>19</v>
      </c>
      <c r="G38" s="16" t="s">
        <v>41</v>
      </c>
      <c r="J38" s="1"/>
    </row>
    <row r="39" spans="1:10" x14ac:dyDescent="0.2">
      <c r="E39" s="16" t="s">
        <v>20</v>
      </c>
      <c r="F39" s="3"/>
      <c r="G39" s="16" t="s">
        <v>20</v>
      </c>
      <c r="J39" s="1"/>
    </row>
    <row r="40" spans="1:10" x14ac:dyDescent="0.2">
      <c r="A40" s="1">
        <v>1</v>
      </c>
      <c r="B40" s="1" t="s">
        <v>21</v>
      </c>
      <c r="E40" s="1">
        <v>15300</v>
      </c>
      <c r="F40" s="3">
        <v>-10740</v>
      </c>
      <c r="G40" s="6">
        <f>SUM(E40:F40)</f>
        <v>4560</v>
      </c>
      <c r="H40" s="1">
        <v>1</v>
      </c>
      <c r="J40" s="1"/>
    </row>
    <row r="41" spans="1:10" x14ac:dyDescent="0.2">
      <c r="A41" s="1">
        <v>2</v>
      </c>
      <c r="B41" s="1" t="s">
        <v>22</v>
      </c>
      <c r="E41" s="9">
        <v>810427</v>
      </c>
      <c r="F41" s="3">
        <v>50128</v>
      </c>
      <c r="G41" s="6">
        <f>SUM(E41:F41)</f>
        <v>860555</v>
      </c>
      <c r="H41" s="1">
        <v>2</v>
      </c>
      <c r="J41" s="1"/>
    </row>
    <row r="42" spans="1:10" x14ac:dyDescent="0.2">
      <c r="A42" s="1">
        <v>3</v>
      </c>
      <c r="B42" s="1" t="s">
        <v>23</v>
      </c>
      <c r="E42" s="9">
        <f>SUM(E40:E41)</f>
        <v>825727</v>
      </c>
      <c r="F42" s="4"/>
      <c r="G42" s="6">
        <v>865115</v>
      </c>
      <c r="H42" s="1">
        <v>3</v>
      </c>
      <c r="J42" s="1"/>
    </row>
    <row r="43" spans="1:10" x14ac:dyDescent="0.2">
      <c r="A43" s="1">
        <v>4</v>
      </c>
      <c r="E43" s="1"/>
      <c r="F43" s="3"/>
      <c r="H43" s="1">
        <v>4</v>
      </c>
      <c r="J43" s="1"/>
    </row>
    <row r="44" spans="1:10" x14ac:dyDescent="0.2">
      <c r="A44" s="1">
        <v>5</v>
      </c>
      <c r="B44" s="1" t="s">
        <v>24</v>
      </c>
      <c r="E44" s="1">
        <v>0</v>
      </c>
      <c r="F44" s="3">
        <v>0</v>
      </c>
      <c r="G44" s="6">
        <f>SUM(E44:F44)</f>
        <v>0</v>
      </c>
      <c r="H44" s="1">
        <v>5</v>
      </c>
      <c r="J44" s="1"/>
    </row>
    <row r="45" spans="1:10" x14ac:dyDescent="0.2">
      <c r="A45" s="6">
        <v>6</v>
      </c>
      <c r="B45" s="1" t="s">
        <v>25</v>
      </c>
      <c r="E45" s="1">
        <v>-20537</v>
      </c>
      <c r="F45" s="3">
        <v>-31863</v>
      </c>
      <c r="G45" s="6">
        <f t="shared" ref="G45:G48" si="1">SUM(E45:F45)</f>
        <v>-52400</v>
      </c>
      <c r="H45" s="6">
        <v>6</v>
      </c>
      <c r="J45" s="1"/>
    </row>
    <row r="46" spans="1:10" x14ac:dyDescent="0.2">
      <c r="A46" s="6">
        <v>7</v>
      </c>
      <c r="B46" s="1" t="s">
        <v>26</v>
      </c>
      <c r="E46" s="9">
        <v>-298927</v>
      </c>
      <c r="F46" s="3">
        <v>0</v>
      </c>
      <c r="G46" s="6">
        <f t="shared" si="1"/>
        <v>-298927</v>
      </c>
      <c r="H46" s="6">
        <v>7</v>
      </c>
      <c r="J46" s="1"/>
    </row>
    <row r="47" spans="1:10" x14ac:dyDescent="0.2">
      <c r="A47" s="1">
        <v>8</v>
      </c>
      <c r="B47" s="1" t="s">
        <v>27</v>
      </c>
      <c r="E47" s="9">
        <v>-506263</v>
      </c>
      <c r="F47" s="3">
        <v>0</v>
      </c>
      <c r="G47" s="6">
        <f t="shared" si="1"/>
        <v>-506263</v>
      </c>
      <c r="H47" s="1">
        <v>8</v>
      </c>
      <c r="J47" s="1"/>
    </row>
    <row r="48" spans="1:10" x14ac:dyDescent="0.2">
      <c r="A48" s="1">
        <v>9</v>
      </c>
      <c r="B48" s="1" t="s">
        <v>28</v>
      </c>
      <c r="E48" s="1">
        <v>0</v>
      </c>
      <c r="F48" s="3">
        <v>-7525</v>
      </c>
      <c r="G48" s="6">
        <f t="shared" si="1"/>
        <v>-7525</v>
      </c>
      <c r="H48" s="1">
        <v>9</v>
      </c>
      <c r="J48" s="1"/>
    </row>
    <row r="49" spans="1:10" x14ac:dyDescent="0.2">
      <c r="A49" s="1">
        <v>10</v>
      </c>
      <c r="E49" s="1"/>
      <c r="F49" s="3"/>
      <c r="H49" s="1">
        <v>10</v>
      </c>
    </row>
    <row r="50" spans="1:10" x14ac:dyDescent="0.2">
      <c r="A50" s="1">
        <v>11</v>
      </c>
      <c r="B50" s="1" t="s">
        <v>29</v>
      </c>
      <c r="E50" s="9">
        <f>SUM(E44:E49)</f>
        <v>-825727</v>
      </c>
      <c r="F50" s="3">
        <f>SUM(F44:F48)</f>
        <v>-39388</v>
      </c>
      <c r="G50" s="6">
        <v>-865115</v>
      </c>
      <c r="H50" s="1">
        <v>11</v>
      </c>
      <c r="J50" s="1"/>
    </row>
    <row r="51" spans="1:10" x14ac:dyDescent="0.2">
      <c r="G51" s="3"/>
      <c r="J51" s="1"/>
    </row>
    <row r="52" spans="1:10" x14ac:dyDescent="0.2">
      <c r="A52" s="6" t="s">
        <v>39</v>
      </c>
      <c r="B52" s="1" t="s">
        <v>40</v>
      </c>
      <c r="F52" s="6"/>
      <c r="G52" s="1"/>
    </row>
    <row r="53" spans="1:10" x14ac:dyDescent="0.2">
      <c r="J53" s="1"/>
    </row>
    <row r="54" spans="1:10" x14ac:dyDescent="0.2">
      <c r="J54" s="1"/>
    </row>
    <row r="55" spans="1:10" x14ac:dyDescent="0.2">
      <c r="J55" s="1"/>
    </row>
    <row r="56" spans="1:10" x14ac:dyDescent="0.2">
      <c r="J56" s="1"/>
    </row>
    <row r="57" spans="1:10" x14ac:dyDescent="0.2">
      <c r="J57" s="1"/>
    </row>
    <row r="58" spans="1:10" x14ac:dyDescent="0.2">
      <c r="J58" s="1"/>
    </row>
    <row r="59" spans="1:10" x14ac:dyDescent="0.2">
      <c r="A59" s="2"/>
      <c r="J59" s="1"/>
    </row>
    <row r="60" spans="1:10" x14ac:dyDescent="0.2">
      <c r="A60" s="2"/>
    </row>
    <row r="61" spans="1:10" x14ac:dyDescent="0.2">
      <c r="A61" s="2"/>
    </row>
    <row r="65" spans="3:10" x14ac:dyDescent="0.2">
      <c r="C65" s="1"/>
      <c r="D65" s="1"/>
      <c r="E65" s="1"/>
      <c r="G65" s="1"/>
      <c r="I65" s="1"/>
      <c r="J65" s="1"/>
    </row>
    <row r="66" spans="3:10" x14ac:dyDescent="0.2">
      <c r="C66" s="1"/>
      <c r="D66" s="1"/>
      <c r="E66" s="1"/>
      <c r="G66" s="1"/>
      <c r="I66" s="1"/>
      <c r="J66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6"/>
  <sheetViews>
    <sheetView workbookViewId="0">
      <selection activeCell="C8" sqref="C8"/>
    </sheetView>
  </sheetViews>
  <sheetFormatPr defaultRowHeight="10.199999999999999" x14ac:dyDescent="0.2"/>
  <cols>
    <col min="1" max="1" width="9.109375" style="1"/>
    <col min="2" max="2" width="24.6640625" style="1" customWidth="1"/>
    <col min="3" max="4" width="8.33203125" style="6" customWidth="1"/>
    <col min="5" max="5" width="9" style="1" customWidth="1"/>
    <col min="6" max="6" width="8.109375" style="6" customWidth="1"/>
    <col min="7" max="7" width="9.6640625" style="1" bestFit="1" customWidth="1"/>
    <col min="8" max="8" width="7" style="1" customWidth="1"/>
    <col min="9" max="9" width="9.109375" style="5"/>
    <col min="10" max="10" width="9.109375" style="4"/>
    <col min="11" max="258" width="9.109375" style="1"/>
    <col min="259" max="259" width="24.6640625" style="1" customWidth="1"/>
    <col min="260" max="260" width="9.109375" style="1" customWidth="1"/>
    <col min="261" max="514" width="9.109375" style="1"/>
    <col min="515" max="515" width="24.6640625" style="1" customWidth="1"/>
    <col min="516" max="516" width="9.109375" style="1" customWidth="1"/>
    <col min="517" max="770" width="9.109375" style="1"/>
    <col min="771" max="771" width="24.6640625" style="1" customWidth="1"/>
    <col min="772" max="772" width="9.109375" style="1" customWidth="1"/>
    <col min="773" max="1026" width="9.109375" style="1"/>
    <col min="1027" max="1027" width="24.6640625" style="1" customWidth="1"/>
    <col min="1028" max="1028" width="9.109375" style="1" customWidth="1"/>
    <col min="1029" max="1282" width="9.109375" style="1"/>
    <col min="1283" max="1283" width="24.6640625" style="1" customWidth="1"/>
    <col min="1284" max="1284" width="9.109375" style="1" customWidth="1"/>
    <col min="1285" max="1538" width="9.109375" style="1"/>
    <col min="1539" max="1539" width="24.6640625" style="1" customWidth="1"/>
    <col min="1540" max="1540" width="9.109375" style="1" customWidth="1"/>
    <col min="1541" max="1794" width="9.109375" style="1"/>
    <col min="1795" max="1795" width="24.6640625" style="1" customWidth="1"/>
    <col min="1796" max="1796" width="9.109375" style="1" customWidth="1"/>
    <col min="1797" max="2050" width="9.109375" style="1"/>
    <col min="2051" max="2051" width="24.6640625" style="1" customWidth="1"/>
    <col min="2052" max="2052" width="9.109375" style="1" customWidth="1"/>
    <col min="2053" max="2306" width="9.109375" style="1"/>
    <col min="2307" max="2307" width="24.6640625" style="1" customWidth="1"/>
    <col min="2308" max="2308" width="9.109375" style="1" customWidth="1"/>
    <col min="2309" max="2562" width="9.109375" style="1"/>
    <col min="2563" max="2563" width="24.6640625" style="1" customWidth="1"/>
    <col min="2564" max="2564" width="9.109375" style="1" customWidth="1"/>
    <col min="2565" max="2818" width="9.109375" style="1"/>
    <col min="2819" max="2819" width="24.6640625" style="1" customWidth="1"/>
    <col min="2820" max="2820" width="9.109375" style="1" customWidth="1"/>
    <col min="2821" max="3074" width="9.109375" style="1"/>
    <col min="3075" max="3075" width="24.6640625" style="1" customWidth="1"/>
    <col min="3076" max="3076" width="9.109375" style="1" customWidth="1"/>
    <col min="3077" max="3330" width="9.109375" style="1"/>
    <col min="3331" max="3331" width="24.6640625" style="1" customWidth="1"/>
    <col min="3332" max="3332" width="9.109375" style="1" customWidth="1"/>
    <col min="3333" max="3586" width="9.109375" style="1"/>
    <col min="3587" max="3587" width="24.6640625" style="1" customWidth="1"/>
    <col min="3588" max="3588" width="9.109375" style="1" customWidth="1"/>
    <col min="3589" max="3842" width="9.109375" style="1"/>
    <col min="3843" max="3843" width="24.6640625" style="1" customWidth="1"/>
    <col min="3844" max="3844" width="9.109375" style="1" customWidth="1"/>
    <col min="3845" max="4098" width="9.109375" style="1"/>
    <col min="4099" max="4099" width="24.6640625" style="1" customWidth="1"/>
    <col min="4100" max="4100" width="9.109375" style="1" customWidth="1"/>
    <col min="4101" max="4354" width="9.109375" style="1"/>
    <col min="4355" max="4355" width="24.6640625" style="1" customWidth="1"/>
    <col min="4356" max="4356" width="9.109375" style="1" customWidth="1"/>
    <col min="4357" max="4610" width="9.109375" style="1"/>
    <col min="4611" max="4611" width="24.6640625" style="1" customWidth="1"/>
    <col min="4612" max="4612" width="9.109375" style="1" customWidth="1"/>
    <col min="4613" max="4866" width="9.109375" style="1"/>
    <col min="4867" max="4867" width="24.6640625" style="1" customWidth="1"/>
    <col min="4868" max="4868" width="9.109375" style="1" customWidth="1"/>
    <col min="4869" max="5122" width="9.109375" style="1"/>
    <col min="5123" max="5123" width="24.6640625" style="1" customWidth="1"/>
    <col min="5124" max="5124" width="9.109375" style="1" customWidth="1"/>
    <col min="5125" max="5378" width="9.109375" style="1"/>
    <col min="5379" max="5379" width="24.6640625" style="1" customWidth="1"/>
    <col min="5380" max="5380" width="9.109375" style="1" customWidth="1"/>
    <col min="5381" max="5634" width="9.109375" style="1"/>
    <col min="5635" max="5635" width="24.6640625" style="1" customWidth="1"/>
    <col min="5636" max="5636" width="9.109375" style="1" customWidth="1"/>
    <col min="5637" max="5890" width="9.109375" style="1"/>
    <col min="5891" max="5891" width="24.6640625" style="1" customWidth="1"/>
    <col min="5892" max="5892" width="9.109375" style="1" customWidth="1"/>
    <col min="5893" max="6146" width="9.109375" style="1"/>
    <col min="6147" max="6147" width="24.6640625" style="1" customWidth="1"/>
    <col min="6148" max="6148" width="9.109375" style="1" customWidth="1"/>
    <col min="6149" max="6402" width="9.109375" style="1"/>
    <col min="6403" max="6403" width="24.6640625" style="1" customWidth="1"/>
    <col min="6404" max="6404" width="9.109375" style="1" customWidth="1"/>
    <col min="6405" max="6658" width="9.109375" style="1"/>
    <col min="6659" max="6659" width="24.6640625" style="1" customWidth="1"/>
    <col min="6660" max="6660" width="9.109375" style="1" customWidth="1"/>
    <col min="6661" max="6914" width="9.109375" style="1"/>
    <col min="6915" max="6915" width="24.6640625" style="1" customWidth="1"/>
    <col min="6916" max="6916" width="9.109375" style="1" customWidth="1"/>
    <col min="6917" max="7170" width="9.109375" style="1"/>
    <col min="7171" max="7171" width="24.6640625" style="1" customWidth="1"/>
    <col min="7172" max="7172" width="9.109375" style="1" customWidth="1"/>
    <col min="7173" max="7426" width="9.109375" style="1"/>
    <col min="7427" max="7427" width="24.6640625" style="1" customWidth="1"/>
    <col min="7428" max="7428" width="9.109375" style="1" customWidth="1"/>
    <col min="7429" max="7682" width="9.109375" style="1"/>
    <col min="7683" max="7683" width="24.6640625" style="1" customWidth="1"/>
    <col min="7684" max="7684" width="9.109375" style="1" customWidth="1"/>
    <col min="7685" max="7938" width="9.109375" style="1"/>
    <col min="7939" max="7939" width="24.6640625" style="1" customWidth="1"/>
    <col min="7940" max="7940" width="9.109375" style="1" customWidth="1"/>
    <col min="7941" max="8194" width="9.109375" style="1"/>
    <col min="8195" max="8195" width="24.6640625" style="1" customWidth="1"/>
    <col min="8196" max="8196" width="9.109375" style="1" customWidth="1"/>
    <col min="8197" max="8450" width="9.109375" style="1"/>
    <col min="8451" max="8451" width="24.6640625" style="1" customWidth="1"/>
    <col min="8452" max="8452" width="9.109375" style="1" customWidth="1"/>
    <col min="8453" max="8706" width="9.109375" style="1"/>
    <col min="8707" max="8707" width="24.6640625" style="1" customWidth="1"/>
    <col min="8708" max="8708" width="9.109375" style="1" customWidth="1"/>
    <col min="8709" max="8962" width="9.109375" style="1"/>
    <col min="8963" max="8963" width="24.6640625" style="1" customWidth="1"/>
    <col min="8964" max="8964" width="9.109375" style="1" customWidth="1"/>
    <col min="8965" max="9218" width="9.109375" style="1"/>
    <col min="9219" max="9219" width="24.6640625" style="1" customWidth="1"/>
    <col min="9220" max="9220" width="9.109375" style="1" customWidth="1"/>
    <col min="9221" max="9474" width="9.109375" style="1"/>
    <col min="9475" max="9475" width="24.6640625" style="1" customWidth="1"/>
    <col min="9476" max="9476" width="9.109375" style="1" customWidth="1"/>
    <col min="9477" max="9730" width="9.109375" style="1"/>
    <col min="9731" max="9731" width="24.6640625" style="1" customWidth="1"/>
    <col min="9732" max="9732" width="9.109375" style="1" customWidth="1"/>
    <col min="9733" max="9986" width="9.109375" style="1"/>
    <col min="9987" max="9987" width="24.6640625" style="1" customWidth="1"/>
    <col min="9988" max="9988" width="9.109375" style="1" customWidth="1"/>
    <col min="9989" max="10242" width="9.109375" style="1"/>
    <col min="10243" max="10243" width="24.6640625" style="1" customWidth="1"/>
    <col min="10244" max="10244" width="9.109375" style="1" customWidth="1"/>
    <col min="10245" max="10498" width="9.109375" style="1"/>
    <col min="10499" max="10499" width="24.6640625" style="1" customWidth="1"/>
    <col min="10500" max="10500" width="9.109375" style="1" customWidth="1"/>
    <col min="10501" max="10754" width="9.109375" style="1"/>
    <col min="10755" max="10755" width="24.6640625" style="1" customWidth="1"/>
    <col min="10756" max="10756" width="9.109375" style="1" customWidth="1"/>
    <col min="10757" max="11010" width="9.109375" style="1"/>
    <col min="11011" max="11011" width="24.6640625" style="1" customWidth="1"/>
    <col min="11012" max="11012" width="9.109375" style="1" customWidth="1"/>
    <col min="11013" max="11266" width="9.109375" style="1"/>
    <col min="11267" max="11267" width="24.6640625" style="1" customWidth="1"/>
    <col min="11268" max="11268" width="9.109375" style="1" customWidth="1"/>
    <col min="11269" max="11522" width="9.109375" style="1"/>
    <col min="11523" max="11523" width="24.6640625" style="1" customWidth="1"/>
    <col min="11524" max="11524" width="9.109375" style="1" customWidth="1"/>
    <col min="11525" max="11778" width="9.109375" style="1"/>
    <col min="11779" max="11779" width="24.6640625" style="1" customWidth="1"/>
    <col min="11780" max="11780" width="9.109375" style="1" customWidth="1"/>
    <col min="11781" max="12034" width="9.109375" style="1"/>
    <col min="12035" max="12035" width="24.6640625" style="1" customWidth="1"/>
    <col min="12036" max="12036" width="9.109375" style="1" customWidth="1"/>
    <col min="12037" max="12290" width="9.109375" style="1"/>
    <col min="12291" max="12291" width="24.6640625" style="1" customWidth="1"/>
    <col min="12292" max="12292" width="9.109375" style="1" customWidth="1"/>
    <col min="12293" max="12546" width="9.109375" style="1"/>
    <col min="12547" max="12547" width="24.6640625" style="1" customWidth="1"/>
    <col min="12548" max="12548" width="9.109375" style="1" customWidth="1"/>
    <col min="12549" max="12802" width="9.109375" style="1"/>
    <col min="12803" max="12803" width="24.6640625" style="1" customWidth="1"/>
    <col min="12804" max="12804" width="9.109375" style="1" customWidth="1"/>
    <col min="12805" max="13058" width="9.109375" style="1"/>
    <col min="13059" max="13059" width="24.6640625" style="1" customWidth="1"/>
    <col min="13060" max="13060" width="9.109375" style="1" customWidth="1"/>
    <col min="13061" max="13314" width="9.109375" style="1"/>
    <col min="13315" max="13315" width="24.6640625" style="1" customWidth="1"/>
    <col min="13316" max="13316" width="9.109375" style="1" customWidth="1"/>
    <col min="13317" max="13570" width="9.109375" style="1"/>
    <col min="13571" max="13571" width="24.6640625" style="1" customWidth="1"/>
    <col min="13572" max="13572" width="9.109375" style="1" customWidth="1"/>
    <col min="13573" max="13826" width="9.109375" style="1"/>
    <col min="13827" max="13827" width="24.6640625" style="1" customWidth="1"/>
    <col min="13828" max="13828" width="9.109375" style="1" customWidth="1"/>
    <col min="13829" max="14082" width="9.109375" style="1"/>
    <col min="14083" max="14083" width="24.6640625" style="1" customWidth="1"/>
    <col min="14084" max="14084" width="9.109375" style="1" customWidth="1"/>
    <col min="14085" max="14338" width="9.109375" style="1"/>
    <col min="14339" max="14339" width="24.6640625" style="1" customWidth="1"/>
    <col min="14340" max="14340" width="9.109375" style="1" customWidth="1"/>
    <col min="14341" max="14594" width="9.109375" style="1"/>
    <col min="14595" max="14595" width="24.6640625" style="1" customWidth="1"/>
    <col min="14596" max="14596" width="9.109375" style="1" customWidth="1"/>
    <col min="14597" max="14850" width="9.109375" style="1"/>
    <col min="14851" max="14851" width="24.6640625" style="1" customWidth="1"/>
    <col min="14852" max="14852" width="9.109375" style="1" customWidth="1"/>
    <col min="14853" max="15106" width="9.109375" style="1"/>
    <col min="15107" max="15107" width="24.6640625" style="1" customWidth="1"/>
    <col min="15108" max="15108" width="9.109375" style="1" customWidth="1"/>
    <col min="15109" max="15362" width="9.109375" style="1"/>
    <col min="15363" max="15363" width="24.6640625" style="1" customWidth="1"/>
    <col min="15364" max="15364" width="9.109375" style="1" customWidth="1"/>
    <col min="15365" max="15618" width="9.109375" style="1"/>
    <col min="15619" max="15619" width="24.6640625" style="1" customWidth="1"/>
    <col min="15620" max="15620" width="9.109375" style="1" customWidth="1"/>
    <col min="15621" max="15874" width="9.109375" style="1"/>
    <col min="15875" max="15875" width="24.6640625" style="1" customWidth="1"/>
    <col min="15876" max="15876" width="9.109375" style="1" customWidth="1"/>
    <col min="15877" max="16130" width="9.109375" style="1"/>
    <col min="16131" max="16131" width="24.6640625" style="1" customWidth="1"/>
    <col min="16132" max="16132" width="9.109375" style="1" customWidth="1"/>
    <col min="16133" max="16384" width="9.109375" style="1"/>
  </cols>
  <sheetData>
    <row r="1" spans="1:10" x14ac:dyDescent="0.2">
      <c r="B1" s="1" t="s">
        <v>0</v>
      </c>
      <c r="F1" s="2"/>
      <c r="J1" s="1"/>
    </row>
    <row r="2" spans="1:10" x14ac:dyDescent="0.2">
      <c r="F2" s="2"/>
      <c r="J2" s="1"/>
    </row>
    <row r="3" spans="1:10" x14ac:dyDescent="0.2">
      <c r="G3" s="2"/>
      <c r="J3" s="1"/>
    </row>
    <row r="4" spans="1:10" x14ac:dyDescent="0.2">
      <c r="G4" s="2"/>
      <c r="J4" s="1"/>
    </row>
    <row r="5" spans="1:10" x14ac:dyDescent="0.2">
      <c r="G5" s="6"/>
      <c r="J5" s="1"/>
    </row>
    <row r="6" spans="1:10" x14ac:dyDescent="0.2">
      <c r="A6" s="2"/>
      <c r="C6" s="6" t="s">
        <v>37</v>
      </c>
      <c r="E6" s="6"/>
      <c r="G6" s="6"/>
    </row>
    <row r="7" spans="1:10" x14ac:dyDescent="0.2">
      <c r="C7" s="7">
        <v>2020</v>
      </c>
      <c r="D7" s="7"/>
      <c r="E7" s="7"/>
      <c r="F7" s="7"/>
      <c r="G7" s="8"/>
    </row>
    <row r="8" spans="1:10" x14ac:dyDescent="0.2">
      <c r="E8" s="6"/>
      <c r="F8" s="1"/>
    </row>
    <row r="9" spans="1:10" x14ac:dyDescent="0.2">
      <c r="A9" s="1">
        <v>1</v>
      </c>
      <c r="B9" s="1" t="s">
        <v>2</v>
      </c>
      <c r="C9" s="6">
        <v>373500</v>
      </c>
      <c r="E9" s="6"/>
      <c r="F9" s="1"/>
      <c r="H9" s="1">
        <v>1</v>
      </c>
    </row>
    <row r="10" spans="1:10" x14ac:dyDescent="0.2">
      <c r="B10" s="1" t="s">
        <v>3</v>
      </c>
      <c r="C10" s="6">
        <v>75000</v>
      </c>
      <c r="E10" s="6"/>
      <c r="F10" s="1"/>
    </row>
    <row r="11" spans="1:10" x14ac:dyDescent="0.2">
      <c r="A11" s="1">
        <v>2</v>
      </c>
      <c r="B11" s="1" t="s">
        <v>4</v>
      </c>
      <c r="C11" s="1">
        <f>SUM(C9:C10)</f>
        <v>448500</v>
      </c>
      <c r="D11" s="1"/>
      <c r="F11" s="1"/>
      <c r="G11" s="6"/>
      <c r="H11" s="1">
        <v>2</v>
      </c>
    </row>
    <row r="12" spans="1:10" x14ac:dyDescent="0.2">
      <c r="E12" s="6"/>
      <c r="F12" s="1"/>
    </row>
    <row r="13" spans="1:10" x14ac:dyDescent="0.2">
      <c r="A13" s="1">
        <v>3</v>
      </c>
      <c r="B13" s="1" t="s">
        <v>30</v>
      </c>
      <c r="C13" s="6">
        <v>-20000</v>
      </c>
      <c r="E13" s="6"/>
      <c r="F13" s="1"/>
      <c r="H13" s="1">
        <v>3</v>
      </c>
    </row>
    <row r="14" spans="1:10" x14ac:dyDescent="0.2">
      <c r="A14" s="1">
        <v>4</v>
      </c>
      <c r="B14" s="1" t="s">
        <v>5</v>
      </c>
      <c r="C14" s="6">
        <v>-60000</v>
      </c>
      <c r="E14" s="6"/>
      <c r="F14" s="9"/>
      <c r="H14" s="1">
        <v>4</v>
      </c>
    </row>
    <row r="15" spans="1:10" x14ac:dyDescent="0.2">
      <c r="A15" s="1">
        <v>5</v>
      </c>
      <c r="B15" s="1" t="s">
        <v>6</v>
      </c>
      <c r="C15" s="6">
        <v>-5500</v>
      </c>
      <c r="E15" s="6"/>
      <c r="F15" s="9"/>
      <c r="H15" s="1">
        <v>5</v>
      </c>
    </row>
    <row r="16" spans="1:10" x14ac:dyDescent="0.2">
      <c r="A16" s="1">
        <v>6</v>
      </c>
      <c r="B16" s="1" t="s">
        <v>7</v>
      </c>
      <c r="C16" s="6">
        <v>0</v>
      </c>
      <c r="E16" s="6"/>
      <c r="F16" s="1"/>
      <c r="H16" s="1">
        <v>6</v>
      </c>
    </row>
    <row r="17" spans="1:10" x14ac:dyDescent="0.2">
      <c r="A17" s="1">
        <v>7</v>
      </c>
      <c r="B17" s="1" t="s">
        <v>35</v>
      </c>
      <c r="C17" s="6">
        <v>-90000</v>
      </c>
      <c r="E17" s="6"/>
      <c r="F17" s="1"/>
      <c r="H17" s="1">
        <v>7</v>
      </c>
      <c r="I17" s="1"/>
      <c r="J17" s="1"/>
    </row>
    <row r="18" spans="1:10" x14ac:dyDescent="0.2">
      <c r="A18" s="1">
        <v>8</v>
      </c>
      <c r="B18" s="1" t="s">
        <v>8</v>
      </c>
      <c r="C18" s="6">
        <v>-60000</v>
      </c>
      <c r="E18" s="6"/>
      <c r="F18" s="1"/>
      <c r="H18" s="1">
        <v>8</v>
      </c>
      <c r="I18" s="1"/>
      <c r="J18" s="1"/>
    </row>
    <row r="19" spans="1:10" x14ac:dyDescent="0.2">
      <c r="A19" s="1">
        <v>9</v>
      </c>
      <c r="B19" s="1" t="s">
        <v>34</v>
      </c>
      <c r="C19" s="6">
        <v>-100000</v>
      </c>
      <c r="E19" s="6"/>
      <c r="F19" s="9"/>
      <c r="H19" s="1">
        <v>9</v>
      </c>
      <c r="I19" s="1"/>
      <c r="J19" s="1"/>
    </row>
    <row r="20" spans="1:10" x14ac:dyDescent="0.2">
      <c r="A20" s="1">
        <v>10</v>
      </c>
      <c r="B20" s="1" t="s">
        <v>31</v>
      </c>
      <c r="C20" s="6">
        <v>-100000</v>
      </c>
      <c r="E20" s="6"/>
      <c r="F20" s="1"/>
      <c r="H20" s="1">
        <v>10</v>
      </c>
      <c r="I20" s="1"/>
      <c r="J20" s="1"/>
    </row>
    <row r="21" spans="1:10" x14ac:dyDescent="0.2">
      <c r="A21" s="1">
        <v>11</v>
      </c>
      <c r="B21" s="1" t="s">
        <v>9</v>
      </c>
      <c r="C21" s="9">
        <f>SUM(C13:C20)</f>
        <v>-435500</v>
      </c>
      <c r="D21" s="9"/>
      <c r="E21" s="9"/>
      <c r="F21" s="9"/>
      <c r="G21" s="6"/>
      <c r="H21" s="1">
        <v>11</v>
      </c>
      <c r="I21" s="1"/>
      <c r="J21" s="1"/>
    </row>
    <row r="22" spans="1:10" x14ac:dyDescent="0.2">
      <c r="E22" s="6"/>
      <c r="F22" s="1"/>
      <c r="I22" s="1"/>
      <c r="J22" s="1"/>
    </row>
    <row r="23" spans="1:10" x14ac:dyDescent="0.2">
      <c r="A23" s="1">
        <v>12</v>
      </c>
      <c r="B23" s="1" t="s">
        <v>10</v>
      </c>
      <c r="C23" s="10">
        <f>SUM(C11+C21)</f>
        <v>13000</v>
      </c>
      <c r="D23" s="10"/>
      <c r="E23" s="10"/>
      <c r="F23" s="10"/>
      <c r="G23" s="6"/>
      <c r="H23" s="1">
        <v>12</v>
      </c>
      <c r="I23" s="1"/>
      <c r="J23" s="1"/>
    </row>
    <row r="24" spans="1:10" x14ac:dyDescent="0.2">
      <c r="E24" s="6"/>
      <c r="F24" s="1"/>
      <c r="I24" s="1"/>
      <c r="J24" s="1"/>
    </row>
    <row r="25" spans="1:10" x14ac:dyDescent="0.2">
      <c r="A25" s="1">
        <v>13</v>
      </c>
      <c r="B25" s="1" t="s">
        <v>32</v>
      </c>
      <c r="C25" s="6">
        <v>0</v>
      </c>
      <c r="E25" s="6"/>
      <c r="F25" s="1"/>
      <c r="H25" s="1">
        <v>13</v>
      </c>
      <c r="I25" s="1"/>
      <c r="J25" s="1"/>
    </row>
    <row r="26" spans="1:10" x14ac:dyDescent="0.2">
      <c r="A26" s="1">
        <v>14</v>
      </c>
      <c r="B26" s="1" t="s">
        <v>33</v>
      </c>
      <c r="C26" s="1">
        <f>SUM(C25)</f>
        <v>0</v>
      </c>
      <c r="D26" s="1"/>
      <c r="F26" s="1"/>
      <c r="G26" s="6"/>
      <c r="H26" s="1">
        <v>14</v>
      </c>
      <c r="I26" s="1"/>
      <c r="J26" s="1"/>
    </row>
    <row r="27" spans="1:10" x14ac:dyDescent="0.2">
      <c r="E27" s="6"/>
      <c r="F27" s="1"/>
      <c r="I27" s="1"/>
      <c r="J27" s="1"/>
    </row>
    <row r="28" spans="1:10" x14ac:dyDescent="0.2">
      <c r="A28" s="1">
        <v>15</v>
      </c>
      <c r="B28" s="1" t="s">
        <v>11</v>
      </c>
      <c r="C28" s="6">
        <v>-3000</v>
      </c>
      <c r="E28" s="6"/>
      <c r="F28" s="1"/>
      <c r="H28" s="1">
        <v>15</v>
      </c>
      <c r="I28" s="1"/>
      <c r="J28" s="1"/>
    </row>
    <row r="29" spans="1:10" x14ac:dyDescent="0.2">
      <c r="A29" s="1">
        <v>16</v>
      </c>
      <c r="B29" s="1" t="s">
        <v>12</v>
      </c>
      <c r="C29" s="6">
        <v>0</v>
      </c>
      <c r="E29" s="6"/>
      <c r="F29" s="1"/>
      <c r="H29" s="1">
        <v>16</v>
      </c>
      <c r="I29" s="1"/>
      <c r="J29" s="1"/>
    </row>
    <row r="30" spans="1:10" x14ac:dyDescent="0.2">
      <c r="A30" s="1">
        <v>17</v>
      </c>
      <c r="B30" s="1" t="s">
        <v>13</v>
      </c>
      <c r="C30" s="6">
        <v>0</v>
      </c>
      <c r="E30" s="6"/>
      <c r="F30" s="1"/>
      <c r="H30" s="1">
        <v>17</v>
      </c>
      <c r="I30" s="1"/>
      <c r="J30" s="1"/>
    </row>
    <row r="31" spans="1:10" x14ac:dyDescent="0.2">
      <c r="A31" s="1">
        <v>18</v>
      </c>
      <c r="B31" s="1" t="s">
        <v>14</v>
      </c>
      <c r="C31" s="6">
        <v>0</v>
      </c>
      <c r="E31" s="6"/>
      <c r="F31" s="1"/>
      <c r="H31" s="1">
        <v>18</v>
      </c>
      <c r="I31" s="1"/>
      <c r="J31" s="1"/>
    </row>
    <row r="32" spans="1:10" x14ac:dyDescent="0.2">
      <c r="A32" s="1">
        <v>19</v>
      </c>
      <c r="B32" s="1" t="s">
        <v>15</v>
      </c>
      <c r="C32" s="6">
        <v>0</v>
      </c>
      <c r="E32" s="6"/>
      <c r="F32" s="1"/>
      <c r="H32" s="1">
        <v>19</v>
      </c>
      <c r="I32" s="1"/>
      <c r="J32" s="1"/>
    </row>
    <row r="33" spans="1:10" x14ac:dyDescent="0.2">
      <c r="A33" s="1">
        <v>20</v>
      </c>
      <c r="B33" s="1" t="s">
        <v>16</v>
      </c>
      <c r="C33" s="1">
        <f>SUM(C28:C32)</f>
        <v>-3000</v>
      </c>
      <c r="D33" s="1"/>
      <c r="F33" s="1"/>
      <c r="H33" s="1">
        <v>20</v>
      </c>
    </row>
    <row r="34" spans="1:10" x14ac:dyDescent="0.2">
      <c r="E34" s="6"/>
      <c r="F34" s="1"/>
    </row>
    <row r="35" spans="1:10" x14ac:dyDescent="0.2">
      <c r="A35" s="1">
        <v>21</v>
      </c>
      <c r="B35" s="1" t="s">
        <v>17</v>
      </c>
      <c r="C35" s="6">
        <f>SUM(C23+C26+C33+C29+C30)</f>
        <v>10000</v>
      </c>
      <c r="E35" s="6"/>
      <c r="G35" s="6"/>
      <c r="H35" s="1">
        <v>21</v>
      </c>
    </row>
    <row r="36" spans="1:10" s="12" customFormat="1" x14ac:dyDescent="0.2">
      <c r="A36" s="11"/>
      <c r="C36" s="11"/>
      <c r="D36" s="11"/>
      <c r="F36" s="13"/>
      <c r="G36" s="13"/>
      <c r="I36" s="14"/>
      <c r="J36" s="15"/>
    </row>
    <row r="37" spans="1:10" x14ac:dyDescent="0.2">
      <c r="F37" s="10"/>
      <c r="G37" s="10"/>
    </row>
    <row r="38" spans="1:10" x14ac:dyDescent="0.2">
      <c r="A38" s="2"/>
      <c r="E38" s="16"/>
      <c r="F38" s="17"/>
      <c r="J38" s="1"/>
    </row>
    <row r="39" spans="1:10" x14ac:dyDescent="0.2">
      <c r="F39" s="3"/>
      <c r="J39" s="1"/>
    </row>
    <row r="40" spans="1:10" x14ac:dyDescent="0.2">
      <c r="F40" s="3"/>
      <c r="J40" s="1"/>
    </row>
    <row r="41" spans="1:10" x14ac:dyDescent="0.2">
      <c r="E41" s="9"/>
      <c r="F41" s="3"/>
      <c r="J41" s="1"/>
    </row>
    <row r="42" spans="1:10" x14ac:dyDescent="0.2">
      <c r="E42" s="9"/>
      <c r="F42" s="4"/>
      <c r="J42" s="1"/>
    </row>
    <row r="43" spans="1:10" x14ac:dyDescent="0.2">
      <c r="F43" s="3"/>
      <c r="J43" s="1"/>
    </row>
    <row r="44" spans="1:10" x14ac:dyDescent="0.2">
      <c r="F44" s="3"/>
      <c r="J44" s="1"/>
    </row>
    <row r="45" spans="1:10" x14ac:dyDescent="0.2">
      <c r="A45" s="6"/>
      <c r="F45" s="3"/>
      <c r="H45" s="6"/>
      <c r="J45" s="1"/>
    </row>
    <row r="46" spans="1:10" x14ac:dyDescent="0.2">
      <c r="A46" s="6"/>
      <c r="E46" s="9"/>
      <c r="F46" s="3"/>
      <c r="G46" s="9"/>
      <c r="H46" s="6"/>
      <c r="J46" s="1"/>
    </row>
    <row r="47" spans="1:10" x14ac:dyDescent="0.2">
      <c r="E47" s="9"/>
      <c r="F47" s="3"/>
      <c r="G47" s="9"/>
      <c r="J47" s="1"/>
    </row>
    <row r="48" spans="1:10" x14ac:dyDescent="0.2">
      <c r="F48" s="3"/>
      <c r="J48" s="1"/>
    </row>
    <row r="49" spans="1:10" x14ac:dyDescent="0.2">
      <c r="F49" s="3"/>
    </row>
    <row r="50" spans="1:10" x14ac:dyDescent="0.2">
      <c r="E50" s="9"/>
      <c r="F50" s="3"/>
      <c r="G50" s="9"/>
      <c r="J50" s="1"/>
    </row>
    <row r="51" spans="1:10" x14ac:dyDescent="0.2">
      <c r="F51" s="3"/>
      <c r="J51" s="1"/>
    </row>
    <row r="52" spans="1:10" x14ac:dyDescent="0.2">
      <c r="E52" s="6"/>
      <c r="F52" s="1"/>
      <c r="G52" s="3"/>
    </row>
    <row r="53" spans="1:10" x14ac:dyDescent="0.2">
      <c r="J53" s="1"/>
    </row>
    <row r="54" spans="1:10" x14ac:dyDescent="0.2">
      <c r="J54" s="1"/>
    </row>
    <row r="55" spans="1:10" x14ac:dyDescent="0.2">
      <c r="J55" s="1"/>
    </row>
    <row r="56" spans="1:10" x14ac:dyDescent="0.2">
      <c r="J56" s="1"/>
    </row>
    <row r="57" spans="1:10" x14ac:dyDescent="0.2">
      <c r="J57" s="1"/>
    </row>
    <row r="58" spans="1:10" x14ac:dyDescent="0.2">
      <c r="J58" s="1"/>
    </row>
    <row r="59" spans="1:10" x14ac:dyDescent="0.2">
      <c r="A59" s="2"/>
      <c r="J59" s="1"/>
    </row>
    <row r="60" spans="1:10" x14ac:dyDescent="0.2">
      <c r="A60" s="2"/>
    </row>
    <row r="61" spans="1:10" x14ac:dyDescent="0.2">
      <c r="A61" s="2"/>
      <c r="G61" s="18"/>
    </row>
    <row r="65" s="1" customFormat="1" x14ac:dyDescent="0.2"/>
    <row r="66" s="1" customFormat="1" x14ac:dyDescent="0.2"/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budget 2020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User</cp:lastModifiedBy>
  <cp:lastPrinted>2019-07-04T08:11:22Z</cp:lastPrinted>
  <dcterms:created xsi:type="dcterms:W3CDTF">2017-04-18T14:26:51Z</dcterms:created>
  <dcterms:modified xsi:type="dcterms:W3CDTF">2019-07-30T10:08:41Z</dcterms:modified>
</cp:coreProperties>
</file>